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8_{DD3D0564-09CB-4E35-AB27-6A3D5AA2AF87}" xr6:coauthVersionLast="47" xr6:coauthVersionMax="47" xr10:uidLastSave="{00000000-0000-0000-0000-000000000000}"/>
  <bookViews>
    <workbookView xWindow="-120" yWindow="-120" windowWidth="20730" windowHeight="11040" xr2:uid="{4B598C93-8982-4763-B979-D2D508174519}"/>
  </bookViews>
  <sheets>
    <sheet name="TRANSFERENCIAS 2017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5" i="1" l="1"/>
  <c r="B76" i="1" s="1"/>
  <c r="M60" i="1"/>
  <c r="M54" i="1"/>
</calcChain>
</file>

<file path=xl/sharedStrings.xml><?xml version="1.0" encoding="utf-8"?>
<sst xmlns="http://schemas.openxmlformats.org/spreadsheetml/2006/main" count="165" uniqueCount="35">
  <si>
    <t>SECRETARIA DE CONVIVENCIA Y SEGURIDAD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</si>
  <si>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</si>
  <si>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</si>
  <si>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</si>
  <si>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</si>
  <si>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</si>
  <si>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</si>
  <si>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</si>
  <si>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</si>
  <si>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</si>
  <si>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</si>
  <si>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</si>
  <si>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</si>
  <si>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</si>
  <si>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CONSOLIDADO TRANSFERENCIAS TASA ESPECIAL DE SEGURIDAD Y CONVIVENCIA CIUDADANA</t>
  </si>
  <si>
    <t>CONSOLIDADOTRANSFERENCIAS TASA ESPECIAL DE SEGURIDAD Y CONVIVENCIA CIUDADANA</t>
  </si>
  <si>
    <t>CONSOLIDADO DE TRANSFERENCIAS TASA ESPECIAL DE SEGURIDAD Y CONVIVENCIA CIUDADANA</t>
  </si>
  <si>
    <t>CONSOLIDADO TRANSFERENCIAS TASA  ESPECIAL DE SEGURIDAD Y CONVIVENCIA CIUDADANA</t>
  </si>
  <si>
    <t>Fuente: Información entregada mensualmente por las Empresas Comercializadoras del Servicio de Energía Eléctrica en el Departamento del Valle del Cauca - Extractos Entidad Financiera Davivienda</t>
  </si>
  <si>
    <t>Elaboración: Propia</t>
  </si>
  <si>
    <t>GRAN CONSOLIDADO TRANSFERENCIAS TASA ESPECIAL DE SEGURIDAD Y CONVIVENCIA CIUDADANA</t>
  </si>
  <si>
    <t>VIGENCIA</t>
  </si>
  <si>
    <t>VALOR TRANSFERIDO ($) ABRIL 01 A DICIEMBRE 31 DE 2017</t>
  </si>
  <si>
    <t>VALOR TRANSFERIDO ($) ENERO 01 A DICIEMBRE 30 DE 2018</t>
  </si>
  <si>
    <t>VALOR TRANSFERIDO ($) ENERO 01 A DICIEMBRE 31 DE 2019</t>
  </si>
  <si>
    <t>VALOR TRANSFERIDO ($) ENERO 01 A DICIEMBRE 31 DE 2020</t>
  </si>
  <si>
    <t>VALOR TRANSFERIDO ($) ENERO 01 A DICIEMBRE 30 DE 2021</t>
  </si>
  <si>
    <t>VALOR TRANSFERIDO ($) ENERO 01 A DICIEMBRE 30 DE 2022</t>
  </si>
  <si>
    <t>VALOR TRANSFERIDO ($) ENERO 01 A DICIEMBRE 31 DE 2023</t>
  </si>
  <si>
    <t>VALOR TRANSFERIDO ($) ENERO 01 A DICIEMBRE 30 DE 2024</t>
  </si>
  <si>
    <t>VALOR TRANSFERIDO ($) ENERO 01 A DICIEMBRE 31 DE 2025</t>
  </si>
  <si>
    <t>Total</t>
  </si>
  <si>
    <t>VALOR 
TRANSFERIDO
 ($)</t>
  </si>
  <si>
    <t>VIGENCIAS 2017 A MARZO DE 2026</t>
  </si>
  <si>
    <t>VALOR TRANSFERIDO ($) CORTE A 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</si>
</sst>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9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aIL"/>
    </font>
    <font>
      <sz val="11"/>
      <color theme="1"/>
      <name val="AraI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1">
    <xf numFmtId="0" fontId="0" fillId="0" borderId="0" xfId="0"/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43" fontId="0" fillId="0" borderId="7" xfId="1" applyFon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165" fontId="0" fillId="0" borderId="7" xfId="1" applyNumberFormat="1" applyFont="1" applyBorder="1" applyAlignment="1">
      <alignment horizontal="right" wrapText="1"/>
    </xf>
    <xf numFmtId="165" fontId="0" fillId="0" borderId="8" xfId="1" applyNumberFormat="1" applyFont="1" applyBorder="1" applyAlignment="1">
      <alignment horizontal="right" wrapText="1"/>
    </xf>
    <xf numFmtId="165" fontId="0" fillId="0" borderId="8" xfId="0" applyNumberFormat="1" applyBorder="1" applyAlignment="1">
      <alignment horizontal="right" wrapText="1"/>
    </xf>
    <xf numFmtId="165" fontId="5" fillId="0" borderId="9" xfId="0" applyNumberFormat="1" applyFon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5" fillId="0" borderId="9" xfId="0" applyNumberFormat="1" applyFont="1" applyBorder="1" applyAlignment="1">
      <alignment horizontal="right" wrapText="1"/>
    </xf>
    <xf numFmtId="3" fontId="3" fillId="0" borderId="7" xfId="0" applyNumberFormat="1" applyFont="1" applyBorder="1" applyAlignment="1">
      <alignment horizontal="right" wrapText="1"/>
    </xf>
    <xf numFmtId="3" fontId="3" fillId="0" borderId="8" xfId="0" applyNumberFormat="1" applyFont="1" applyBorder="1" applyAlignment="1">
      <alignment horizontal="right" wrapText="1"/>
    </xf>
    <xf numFmtId="3" fontId="2" fillId="0" borderId="9" xfId="0" applyNumberFormat="1" applyFont="1" applyBorder="1" applyAlignment="1">
      <alignment horizontal="right" wrapText="1"/>
    </xf>
    <xf numFmtId="164" fontId="0" fillId="2" borderId="5" xfId="1" applyNumberFormat="1" applyFont="1" applyFill="1" applyBorder="1" applyAlignment="1">
      <alignment horizontal="center" wrapText="1"/>
    </xf>
    <xf numFmtId="164" fontId="0" fillId="2" borderId="1" xfId="1" applyNumberFormat="1" applyFont="1" applyFill="1" applyBorder="1" applyAlignment="1">
      <alignment horizontal="center" wrapText="1"/>
    </xf>
    <xf numFmtId="165" fontId="0" fillId="0" borderId="8" xfId="1" applyNumberFormat="1" applyFont="1" applyBorder="1"/>
    <xf numFmtId="164" fontId="5" fillId="2" borderId="6" xfId="1" applyNumberFormat="1" applyFont="1" applyFill="1" applyBorder="1" applyAlignment="1">
      <alignment horizontal="center" wrapText="1"/>
    </xf>
    <xf numFmtId="165" fontId="5" fillId="0" borderId="9" xfId="1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165" fontId="0" fillId="0" borderId="0" xfId="1" applyNumberFormat="1" applyFont="1" applyBorder="1" applyAlignment="1">
      <alignment horizontal="right" wrapText="1"/>
    </xf>
    <xf numFmtId="165" fontId="0" fillId="0" borderId="0" xfId="1" applyNumberFormat="1" applyFont="1" applyBorder="1"/>
    <xf numFmtId="165" fontId="5" fillId="0" borderId="0" xfId="1" applyNumberFormat="1" applyFont="1" applyBorder="1" applyAlignment="1">
      <alignment horizontal="right" wrapText="1"/>
    </xf>
    <xf numFmtId="17" fontId="8" fillId="0" borderId="13" xfId="0" applyNumberFormat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0" xfId="0" applyFont="1" applyBorder="1" applyAlignment="1">
      <alignment wrapText="1"/>
    </xf>
    <xf numFmtId="164" fontId="0" fillId="2" borderId="20" xfId="1" applyNumberFormat="1" applyFont="1" applyFill="1" applyBorder="1" applyAlignment="1">
      <alignment horizontal="center" wrapText="1"/>
    </xf>
    <xf numFmtId="165" fontId="0" fillId="0" borderId="21" xfId="1" applyNumberFormat="1" applyFont="1" applyBorder="1" applyAlignment="1">
      <alignment horizontal="right" wrapText="1"/>
    </xf>
    <xf numFmtId="164" fontId="0" fillId="2" borderId="6" xfId="1" applyNumberFormat="1" applyFont="1" applyFill="1" applyBorder="1" applyAlignment="1">
      <alignment horizontal="center" wrapText="1"/>
    </xf>
    <xf numFmtId="165" fontId="0" fillId="0" borderId="9" xfId="1" applyNumberFormat="1" applyFont="1" applyBorder="1" applyAlignment="1">
      <alignment horizontal="right" wrapText="1"/>
    </xf>
    <xf numFmtId="165" fontId="8" fillId="0" borderId="1" xfId="1" applyNumberFormat="1" applyFont="1" applyBorder="1" applyAlignment="1">
      <alignment wrapText="1"/>
    </xf>
    <xf numFmtId="165" fontId="8" fillId="0" borderId="6" xfId="1" applyNumberFormat="1" applyFont="1" applyBorder="1" applyAlignment="1">
      <alignment wrapText="1"/>
    </xf>
    <xf numFmtId="165" fontId="1" fillId="2" borderId="10" xfId="1" applyNumberFormat="1" applyFont="1" applyFill="1" applyBorder="1" applyAlignment="1">
      <alignment wrapText="1"/>
    </xf>
    <xf numFmtId="165" fontId="1" fillId="2" borderId="11" xfId="1" applyNumberFormat="1" applyFont="1" applyFill="1" applyBorder="1" applyAlignment="1">
      <alignment wrapText="1"/>
    </xf>
    <xf numFmtId="165" fontId="1" fillId="2" borderId="12" xfId="1" applyNumberFormat="1" applyFont="1" applyFill="1" applyBorder="1" applyAlignment="1">
      <alignment wrapText="1"/>
    </xf>
    <xf numFmtId="165" fontId="8" fillId="0" borderId="14" xfId="1" applyNumberFormat="1" applyFont="1" applyBorder="1" applyAlignment="1">
      <alignment horizontal="center" wrapText="1"/>
    </xf>
    <xf numFmtId="165" fontId="8" fillId="0" borderId="15" xfId="1" applyNumberFormat="1" applyFont="1" applyBorder="1" applyAlignment="1">
      <alignment horizontal="center" wrapText="1"/>
    </xf>
    <xf numFmtId="165" fontId="8" fillId="0" borderId="16" xfId="1" applyNumberFormat="1" applyFont="1" applyBorder="1" applyAlignment="1">
      <alignment horizontal="center" wrapText="1"/>
    </xf>
    <xf numFmtId="165" fontId="8" fillId="0" borderId="1" xfId="1" applyNumberFormat="1" applyFont="1" applyBorder="1" applyAlignment="1">
      <alignment horizontal="center" wrapText="1"/>
    </xf>
    <xf numFmtId="165" fontId="8" fillId="0" borderId="6" xfId="1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C2F4-4E1F-4B00-B2F2-3219D39002D3}">
  <dimension ref="A1:M78"/>
  <sheetViews>
    <sheetView tabSelected="1" topLeftCell="A51" workbookViewId="0">
      <selection activeCell="F64" sqref="F64"/>
    </sheetView>
  </sheetViews>
  <sheetFormatPr baseColWidth="10" defaultRowHeight="15"/>
  <cols>
    <col min="1" max="1" width="14.42578125" customWidth="1"/>
    <col min="2" max="2" width="14.140625" customWidth="1"/>
    <col min="3" max="3" width="16.28515625" customWidth="1"/>
    <col min="4" max="4" width="13.5703125" customWidth="1"/>
    <col min="5" max="5" width="13.42578125" customWidth="1"/>
    <col min="6" max="6" width="14.85546875" customWidth="1"/>
    <col min="7" max="7" width="14" customWidth="1"/>
    <col min="8" max="8" width="14.5703125" customWidth="1"/>
    <col min="9" max="9" width="16.85546875" customWidth="1"/>
    <col min="10" max="10" width="14.5703125" bestFit="1" customWidth="1"/>
    <col min="11" max="12" width="14.140625" bestFit="1" customWidth="1"/>
    <col min="13" max="13" width="15.28515625" bestFit="1" customWidth="1"/>
  </cols>
  <sheetData>
    <row r="1" spans="1:13" ht="15.75" thickBot="1"/>
    <row r="2" spans="1:13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9"/>
    </row>
    <row r="3" spans="1:13">
      <c r="A3" s="60" t="s">
        <v>14</v>
      </c>
      <c r="B3" s="61"/>
      <c r="C3" s="61"/>
      <c r="D3" s="61"/>
      <c r="E3" s="61"/>
      <c r="F3" s="61"/>
      <c r="G3" s="61"/>
      <c r="H3" s="61"/>
      <c r="I3" s="61"/>
      <c r="J3" s="62"/>
    </row>
    <row r="4" spans="1:13">
      <c r="A4" s="60" t="s">
        <v>22</v>
      </c>
      <c r="B4" s="61"/>
      <c r="C4" s="61"/>
      <c r="D4" s="61"/>
      <c r="E4" s="61"/>
      <c r="F4" s="61"/>
      <c r="G4" s="61"/>
      <c r="H4" s="61"/>
      <c r="I4" s="61"/>
      <c r="J4" s="62"/>
    </row>
    <row r="5" spans="1:13">
      <c r="A5" s="1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3" t="s">
        <v>13</v>
      </c>
    </row>
    <row r="6" spans="1:13" ht="15.75" thickBot="1">
      <c r="A6" s="4">
        <v>121900945.54000001</v>
      </c>
      <c r="B6" s="7">
        <v>199897494.13999999</v>
      </c>
      <c r="C6" s="7">
        <v>3673513466.7600002</v>
      </c>
      <c r="D6" s="7">
        <v>1348430276.29</v>
      </c>
      <c r="E6" s="7">
        <v>1426882804.3099999</v>
      </c>
      <c r="F6" s="8">
        <v>1441908179.74</v>
      </c>
      <c r="G6" s="8">
        <v>1373210097.1600001</v>
      </c>
      <c r="H6" s="8">
        <v>613541399.58000004</v>
      </c>
      <c r="I6" s="8">
        <v>2395512514.3000002</v>
      </c>
      <c r="J6" s="9">
        <v>12594797177.82</v>
      </c>
    </row>
    <row r="7" spans="1:13" ht="15.75" thickBot="1"/>
    <row r="8" spans="1:13">
      <c r="A8" s="57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9"/>
    </row>
    <row r="9" spans="1:13">
      <c r="A9" s="60" t="s">
        <v>14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</row>
    <row r="10" spans="1:13">
      <c r="A10" s="60" t="s">
        <v>23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3">
      <c r="A11" s="1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3" t="s">
        <v>13</v>
      </c>
    </row>
    <row r="12" spans="1:13" ht="15.75" thickBot="1">
      <c r="A12" s="10">
        <v>1422155316</v>
      </c>
      <c r="B12" s="5">
        <v>1379533457</v>
      </c>
      <c r="C12" s="5">
        <v>1369254353</v>
      </c>
      <c r="D12" s="5">
        <v>1426215630</v>
      </c>
      <c r="E12" s="5">
        <v>1505554342</v>
      </c>
      <c r="F12" s="5">
        <v>579484586</v>
      </c>
      <c r="G12" s="5">
        <v>2740627612</v>
      </c>
      <c r="H12" s="5">
        <v>1771950392</v>
      </c>
      <c r="I12" s="5">
        <v>1511541427</v>
      </c>
      <c r="J12" s="5">
        <v>1421900357</v>
      </c>
      <c r="K12" s="5">
        <v>1724404756</v>
      </c>
      <c r="L12" s="5">
        <v>1211557341</v>
      </c>
      <c r="M12" s="11">
        <v>17392192978</v>
      </c>
    </row>
    <row r="13" spans="1:13" ht="15.75" thickBot="1"/>
    <row r="14" spans="1:13">
      <c r="A14" s="72" t="s">
        <v>0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4"/>
    </row>
    <row r="15" spans="1:13">
      <c r="A15" s="69" t="s">
        <v>16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</row>
    <row r="16" spans="1:13">
      <c r="A16" s="69" t="s">
        <v>24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</row>
    <row r="17" spans="1:13">
      <c r="A17" s="1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  <c r="J17" s="2" t="s">
        <v>10</v>
      </c>
      <c r="K17" s="2" t="s">
        <v>11</v>
      </c>
      <c r="L17" s="2" t="s">
        <v>12</v>
      </c>
      <c r="M17" s="3" t="s">
        <v>13</v>
      </c>
    </row>
    <row r="18" spans="1:13" ht="15.75" thickBot="1">
      <c r="A18" s="12">
        <v>2012957823</v>
      </c>
      <c r="B18" s="13">
        <v>1441421437</v>
      </c>
      <c r="C18" s="13">
        <v>871921397</v>
      </c>
      <c r="D18" s="13">
        <v>563283806</v>
      </c>
      <c r="E18" s="13">
        <v>643337953</v>
      </c>
      <c r="F18" s="13">
        <v>165460744</v>
      </c>
      <c r="G18" s="13">
        <v>625024217</v>
      </c>
      <c r="H18" s="13">
        <v>6420550638</v>
      </c>
      <c r="I18" s="13">
        <v>1556983180</v>
      </c>
      <c r="J18" s="13">
        <v>1286829191</v>
      </c>
      <c r="K18" s="13">
        <v>2635913016</v>
      </c>
      <c r="L18" s="13">
        <v>1724608743</v>
      </c>
      <c r="M18" s="14">
        <v>19948302144</v>
      </c>
    </row>
    <row r="19" spans="1:13" ht="15.75" thickBot="1"/>
    <row r="20" spans="1:13">
      <c r="A20" s="57" t="s">
        <v>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9"/>
    </row>
    <row r="21" spans="1:13">
      <c r="A21" s="60" t="s">
        <v>17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2"/>
    </row>
    <row r="22" spans="1:13">
      <c r="A22" s="60" t="s">
        <v>25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2"/>
    </row>
    <row r="23" spans="1:13">
      <c r="A23" s="1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  <c r="I23" s="2" t="s">
        <v>9</v>
      </c>
      <c r="J23" s="2" t="s">
        <v>10</v>
      </c>
      <c r="K23" s="2" t="s">
        <v>11</v>
      </c>
      <c r="L23" s="2" t="s">
        <v>12</v>
      </c>
      <c r="M23" s="3" t="s">
        <v>13</v>
      </c>
    </row>
    <row r="24" spans="1:13" ht="15.75" thickBot="1">
      <c r="A24" s="10">
        <v>1551249841</v>
      </c>
      <c r="B24" s="5">
        <v>1486905721</v>
      </c>
      <c r="C24" s="5">
        <v>1607050158</v>
      </c>
      <c r="D24" s="5">
        <v>1393001567</v>
      </c>
      <c r="E24" s="5">
        <v>1460194301</v>
      </c>
      <c r="F24" s="5">
        <v>696090335</v>
      </c>
      <c r="G24" s="5">
        <v>1338540205</v>
      </c>
      <c r="H24" s="5">
        <v>2229649925</v>
      </c>
      <c r="I24" s="5">
        <v>1309065986</v>
      </c>
      <c r="J24" s="5">
        <v>1900733423</v>
      </c>
      <c r="K24" s="5">
        <v>1797415027</v>
      </c>
      <c r="L24" s="5">
        <v>1630904875</v>
      </c>
      <c r="M24" s="11">
        <v>18400801364</v>
      </c>
    </row>
    <row r="25" spans="1:13" ht="15.75" thickBot="1"/>
    <row r="26" spans="1:13">
      <c r="A26" s="57" t="s">
        <v>0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</row>
    <row r="27" spans="1:13">
      <c r="A27" s="60" t="s">
        <v>15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2"/>
    </row>
    <row r="28" spans="1:13">
      <c r="A28" s="60" t="s">
        <v>26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2"/>
    </row>
    <row r="29" spans="1:13">
      <c r="A29" s="1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  <c r="I29" s="2" t="s">
        <v>9</v>
      </c>
      <c r="J29" s="2" t="s">
        <v>10</v>
      </c>
      <c r="K29" s="2" t="s">
        <v>11</v>
      </c>
      <c r="L29" s="2" t="s">
        <v>12</v>
      </c>
      <c r="M29" s="3" t="s">
        <v>13</v>
      </c>
    </row>
    <row r="30" spans="1:13" ht="15.75" thickBot="1">
      <c r="A30" s="10">
        <v>1722168516</v>
      </c>
      <c r="B30" s="5">
        <v>1462970264</v>
      </c>
      <c r="C30" s="5">
        <v>929290982</v>
      </c>
      <c r="D30" s="5">
        <v>1834366234</v>
      </c>
      <c r="E30" s="5">
        <v>2281698273</v>
      </c>
      <c r="F30" s="5">
        <v>1332704377</v>
      </c>
      <c r="G30" s="5">
        <v>1539994657</v>
      </c>
      <c r="H30" s="5">
        <v>1478776940</v>
      </c>
      <c r="I30" s="5">
        <v>1595509918</v>
      </c>
      <c r="J30" s="5">
        <v>869170615</v>
      </c>
      <c r="K30" s="5">
        <v>2442083900</v>
      </c>
      <c r="L30" s="5">
        <v>899326822</v>
      </c>
      <c r="M30" s="11">
        <v>18388061498</v>
      </c>
    </row>
    <row r="31" spans="1:13" ht="15.75" thickBot="1"/>
    <row r="32" spans="1:13" ht="15" customHeight="1">
      <c r="A32" s="57" t="s">
        <v>0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9"/>
    </row>
    <row r="33" spans="1:13" ht="15" customHeight="1">
      <c r="A33" s="60" t="s">
        <v>14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2"/>
    </row>
    <row r="34" spans="1:13" ht="15" customHeight="1">
      <c r="A34" s="60" t="s">
        <v>27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2"/>
    </row>
    <row r="35" spans="1:13">
      <c r="A35" s="1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  <c r="I35" s="2" t="s">
        <v>9</v>
      </c>
      <c r="J35" s="2" t="s">
        <v>10</v>
      </c>
      <c r="K35" s="2" t="s">
        <v>11</v>
      </c>
      <c r="L35" s="2" t="s">
        <v>12</v>
      </c>
      <c r="M35" s="3" t="s">
        <v>13</v>
      </c>
    </row>
    <row r="36" spans="1:13" ht="15.75" thickBot="1">
      <c r="A36" s="10">
        <v>2969502878</v>
      </c>
      <c r="B36" s="5">
        <v>1771904785</v>
      </c>
      <c r="C36" s="5">
        <v>1626736594</v>
      </c>
      <c r="D36" s="5">
        <v>2214049678</v>
      </c>
      <c r="E36" s="5">
        <v>1977448498</v>
      </c>
      <c r="F36" s="5">
        <v>2180517384</v>
      </c>
      <c r="G36" s="5">
        <v>2230503392</v>
      </c>
      <c r="H36" s="5">
        <v>2366108113</v>
      </c>
      <c r="I36" s="5">
        <v>2489400455</v>
      </c>
      <c r="J36" s="5">
        <v>2745938750</v>
      </c>
      <c r="K36" s="5">
        <v>2406987859</v>
      </c>
      <c r="L36" s="5">
        <v>2560921363</v>
      </c>
      <c r="M36" s="11">
        <v>27540019750</v>
      </c>
    </row>
    <row r="37" spans="1:13" ht="15.75" thickBot="1"/>
    <row r="38" spans="1:13">
      <c r="A38" s="57" t="s">
        <v>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9"/>
    </row>
    <row r="39" spans="1:13">
      <c r="A39" s="60" t="s">
        <v>14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2"/>
    </row>
    <row r="40" spans="1:13">
      <c r="A40" s="60" t="s">
        <v>28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2"/>
    </row>
    <row r="41" spans="1:13">
      <c r="A41" s="1" t="s">
        <v>1</v>
      </c>
      <c r="B41" s="2" t="s">
        <v>2</v>
      </c>
      <c r="C41" s="2" t="s">
        <v>3</v>
      </c>
      <c r="D41" s="2" t="s">
        <v>4</v>
      </c>
      <c r="E41" s="2" t="s">
        <v>5</v>
      </c>
      <c r="F41" s="2" t="s">
        <v>6</v>
      </c>
      <c r="G41" s="2" t="s">
        <v>7</v>
      </c>
      <c r="H41" s="2" t="s">
        <v>8</v>
      </c>
      <c r="I41" s="2" t="s">
        <v>9</v>
      </c>
      <c r="J41" s="2" t="s">
        <v>10</v>
      </c>
      <c r="K41" s="2" t="s">
        <v>11</v>
      </c>
      <c r="L41" s="2" t="s">
        <v>12</v>
      </c>
      <c r="M41" s="3" t="s">
        <v>13</v>
      </c>
    </row>
    <row r="42" spans="1:13" ht="15.75" thickBot="1">
      <c r="A42" s="10">
        <v>2482108851</v>
      </c>
      <c r="B42" s="5">
        <v>2485091603</v>
      </c>
      <c r="C42" s="5">
        <v>2409681634</v>
      </c>
      <c r="D42" s="5">
        <v>2938032257</v>
      </c>
      <c r="E42" s="5">
        <v>2713327015</v>
      </c>
      <c r="F42" s="5">
        <v>3165596779</v>
      </c>
      <c r="G42" s="5">
        <v>2885545904</v>
      </c>
      <c r="H42" s="5">
        <v>2598214573</v>
      </c>
      <c r="I42" s="5">
        <v>2983844630</v>
      </c>
      <c r="J42" s="5">
        <v>3030849733</v>
      </c>
      <c r="K42" s="5">
        <v>2747009479</v>
      </c>
      <c r="L42" s="5">
        <v>2773919474</v>
      </c>
      <c r="M42" s="11">
        <v>33213221932</v>
      </c>
    </row>
    <row r="43" spans="1:13" ht="15.75" thickBot="1"/>
    <row r="44" spans="1:13">
      <c r="A44" s="57" t="s">
        <v>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9"/>
    </row>
    <row r="45" spans="1:13">
      <c r="A45" s="60" t="s">
        <v>14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2"/>
    </row>
    <row r="46" spans="1:13">
      <c r="A46" s="60" t="s">
        <v>29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2"/>
    </row>
    <row r="47" spans="1:13">
      <c r="A47" s="1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  <c r="I47" s="2" t="s">
        <v>9</v>
      </c>
      <c r="J47" s="2" t="s">
        <v>10</v>
      </c>
      <c r="K47" s="2" t="s">
        <v>11</v>
      </c>
      <c r="L47" s="2" t="s">
        <v>12</v>
      </c>
      <c r="M47" s="3" t="s">
        <v>13</v>
      </c>
    </row>
    <row r="48" spans="1:13" ht="15.75" thickBot="1">
      <c r="A48" s="10">
        <v>2847650318</v>
      </c>
      <c r="B48" s="5">
        <v>3099859119</v>
      </c>
      <c r="C48" s="5">
        <v>6349559767</v>
      </c>
      <c r="D48" s="5">
        <v>2882473715</v>
      </c>
      <c r="E48" s="5">
        <v>5327520920</v>
      </c>
      <c r="F48" s="5">
        <v>3209543550</v>
      </c>
      <c r="G48" s="5">
        <v>2895695053</v>
      </c>
      <c r="H48" s="5">
        <v>3161044425</v>
      </c>
      <c r="I48" s="5">
        <v>2969211878</v>
      </c>
      <c r="J48" s="5">
        <v>3008688461</v>
      </c>
      <c r="K48" s="5">
        <v>3193401658</v>
      </c>
      <c r="L48" s="5">
        <v>2842205011</v>
      </c>
      <c r="M48" s="11">
        <v>41786853875</v>
      </c>
    </row>
    <row r="49" spans="1:13" ht="15.75" thickBot="1"/>
    <row r="50" spans="1:13" ht="16.5" customHeight="1">
      <c r="A50" s="63" t="s">
        <v>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</row>
    <row r="51" spans="1:13" ht="15.75" customHeight="1">
      <c r="A51" s="66" t="s">
        <v>14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</row>
    <row r="52" spans="1:13" ht="15.75" customHeight="1">
      <c r="A52" s="66" t="s">
        <v>30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</row>
    <row r="53" spans="1:13">
      <c r="A53" s="15" t="s">
        <v>1</v>
      </c>
      <c r="B53" s="16" t="s">
        <v>2</v>
      </c>
      <c r="C53" s="16" t="s">
        <v>3</v>
      </c>
      <c r="D53" s="16" t="s">
        <v>4</v>
      </c>
      <c r="E53" s="16" t="s">
        <v>5</v>
      </c>
      <c r="F53" s="16" t="s">
        <v>6</v>
      </c>
      <c r="G53" s="16" t="s">
        <v>7</v>
      </c>
      <c r="H53" s="16" t="s">
        <v>8</v>
      </c>
      <c r="I53" s="16" t="s">
        <v>9</v>
      </c>
      <c r="J53" s="16" t="s">
        <v>10</v>
      </c>
      <c r="K53" s="16" t="s">
        <v>11</v>
      </c>
      <c r="L53" s="16" t="s">
        <v>12</v>
      </c>
      <c r="M53" s="18" t="s">
        <v>13</v>
      </c>
    </row>
    <row r="54" spans="1:13" ht="15.75" thickBot="1">
      <c r="A54" s="6">
        <v>3304239104</v>
      </c>
      <c r="B54" s="7">
        <v>4582396970</v>
      </c>
      <c r="C54" s="7">
        <v>3186992109</v>
      </c>
      <c r="D54" s="7">
        <v>3186969327</v>
      </c>
      <c r="E54" s="7">
        <v>3078174699</v>
      </c>
      <c r="F54" s="7">
        <v>3286884446</v>
      </c>
      <c r="G54" s="7">
        <v>2920946203</v>
      </c>
      <c r="H54" s="7">
        <v>4274716994</v>
      </c>
      <c r="I54" s="17">
        <v>3330603953</v>
      </c>
      <c r="J54" s="17">
        <v>3251095952</v>
      </c>
      <c r="K54" s="17">
        <v>3508416325</v>
      </c>
      <c r="L54" s="17">
        <v>3406857390</v>
      </c>
      <c r="M54" s="19">
        <f>SUM(A54:L54)</f>
        <v>41318293472</v>
      </c>
    </row>
    <row r="55" spans="1:13" ht="15.75" thickBot="1">
      <c r="A55" s="28"/>
      <c r="B55" s="28"/>
      <c r="C55" s="28"/>
      <c r="D55" s="28"/>
      <c r="E55" s="28"/>
      <c r="F55" s="28"/>
      <c r="G55" s="28"/>
      <c r="H55" s="28"/>
      <c r="I55" s="29"/>
      <c r="J55" s="29"/>
      <c r="K55" s="29"/>
      <c r="L55" s="29"/>
      <c r="M55" s="30"/>
    </row>
    <row r="56" spans="1:13" s="27" customFormat="1">
      <c r="A56" s="75" t="s">
        <v>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</row>
    <row r="57" spans="1:13" s="27" customFormat="1">
      <c r="A57" s="78" t="s">
        <v>14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80"/>
    </row>
    <row r="58" spans="1:13" ht="21.75" customHeight="1">
      <c r="A58" s="52" t="s">
        <v>34</v>
      </c>
      <c r="B58" s="53"/>
      <c r="C58" s="53"/>
      <c r="D58" s="54"/>
      <c r="E58" s="34"/>
      <c r="F58" s="32"/>
      <c r="G58" s="32"/>
      <c r="H58" s="32"/>
      <c r="I58" s="32"/>
      <c r="J58" s="32"/>
      <c r="K58" s="32"/>
      <c r="L58" s="32"/>
      <c r="M58" s="33"/>
    </row>
    <row r="59" spans="1:13">
      <c r="A59" s="15" t="s">
        <v>1</v>
      </c>
      <c r="B59" s="16" t="s">
        <v>2</v>
      </c>
      <c r="C59" s="16" t="s">
        <v>3</v>
      </c>
      <c r="D59" s="37" t="s">
        <v>4</v>
      </c>
      <c r="E59" s="35" t="s">
        <v>5</v>
      </c>
      <c r="F59" s="16" t="s">
        <v>6</v>
      </c>
      <c r="G59" s="16" t="s">
        <v>7</v>
      </c>
      <c r="H59" s="16" t="s">
        <v>8</v>
      </c>
      <c r="I59" s="16" t="s">
        <v>9</v>
      </c>
      <c r="J59" s="16" t="s">
        <v>10</v>
      </c>
      <c r="K59" s="16" t="s">
        <v>11</v>
      </c>
      <c r="L59" s="16" t="s">
        <v>12</v>
      </c>
      <c r="M59" s="18" t="s">
        <v>13</v>
      </c>
    </row>
    <row r="60" spans="1:13" ht="15.75" thickBot="1">
      <c r="A60" s="6">
        <v>3375598119</v>
      </c>
      <c r="B60" s="7">
        <v>2901204253</v>
      </c>
      <c r="C60" s="7">
        <v>2542998970</v>
      </c>
      <c r="D60" s="38">
        <v>3030343167</v>
      </c>
      <c r="E60" s="36"/>
      <c r="F60" s="7"/>
      <c r="G60" s="7"/>
      <c r="H60" s="7"/>
      <c r="I60" s="17"/>
      <c r="J60" s="17"/>
      <c r="K60" s="17"/>
      <c r="L60" s="17"/>
      <c r="M60" s="19">
        <f>SUM(A60:L60)</f>
        <v>11850144509</v>
      </c>
    </row>
    <row r="61" spans="1:13" ht="15.75" thickBot="1">
      <c r="A61" s="28"/>
      <c r="B61" s="28"/>
      <c r="C61" s="28"/>
      <c r="D61" s="28"/>
      <c r="E61" s="28"/>
      <c r="F61" s="28"/>
      <c r="G61" s="28"/>
      <c r="H61" s="28"/>
      <c r="I61" s="29"/>
      <c r="J61" s="29"/>
      <c r="K61" s="29"/>
      <c r="L61" s="29"/>
      <c r="M61" s="30"/>
    </row>
    <row r="62" spans="1:13" ht="15" customHeight="1">
      <c r="A62" s="49" t="s">
        <v>0</v>
      </c>
      <c r="B62" s="50"/>
      <c r="C62" s="50"/>
      <c r="D62" s="50"/>
      <c r="E62" s="51"/>
      <c r="F62" s="21"/>
      <c r="G62" s="21"/>
      <c r="H62" s="21"/>
      <c r="I62" s="21"/>
      <c r="J62" s="21"/>
      <c r="K62" s="21"/>
      <c r="L62" s="21"/>
      <c r="M62" s="21"/>
    </row>
    <row r="63" spans="1:13" ht="36" customHeight="1">
      <c r="A63" s="52" t="s">
        <v>20</v>
      </c>
      <c r="B63" s="53"/>
      <c r="C63" s="53"/>
      <c r="D63" s="53"/>
      <c r="E63" s="54"/>
      <c r="F63" s="20"/>
      <c r="G63" s="20"/>
      <c r="H63" s="20"/>
      <c r="I63" s="20"/>
      <c r="J63" s="20"/>
      <c r="K63" s="20"/>
      <c r="L63" s="20"/>
      <c r="M63" s="20"/>
    </row>
    <row r="64" spans="1:13" ht="15" customHeight="1">
      <c r="A64" s="52" t="s">
        <v>33</v>
      </c>
      <c r="B64" s="53"/>
      <c r="C64" s="53"/>
      <c r="D64" s="53"/>
      <c r="E64" s="54"/>
      <c r="F64" s="21"/>
      <c r="G64" s="21"/>
      <c r="H64" s="21"/>
      <c r="I64" s="21"/>
      <c r="J64" s="21"/>
      <c r="K64" s="21"/>
      <c r="L64" s="21"/>
      <c r="M64" s="21"/>
    </row>
    <row r="65" spans="1:13" s="27" customFormat="1" ht="42.75" customHeight="1">
      <c r="A65" s="25" t="s">
        <v>21</v>
      </c>
      <c r="B65" s="55" t="s">
        <v>32</v>
      </c>
      <c r="C65" s="55"/>
      <c r="D65" s="55"/>
      <c r="E65" s="56"/>
      <c r="F65" s="26"/>
      <c r="G65" s="26"/>
      <c r="H65" s="26"/>
      <c r="I65" s="26"/>
      <c r="J65" s="26"/>
      <c r="K65" s="26"/>
      <c r="L65" s="26"/>
      <c r="M65" s="26"/>
    </row>
    <row r="66" spans="1:13">
      <c r="A66" s="22">
        <v>2017</v>
      </c>
      <c r="B66" s="47">
        <v>12594797178</v>
      </c>
      <c r="C66" s="47"/>
      <c r="D66" s="47"/>
      <c r="E66" s="48"/>
      <c r="F66" s="20"/>
      <c r="G66" s="20"/>
      <c r="H66" s="20"/>
      <c r="I66" s="20"/>
      <c r="J66" s="20"/>
      <c r="K66" s="20"/>
      <c r="L66" s="20"/>
      <c r="M66" s="20"/>
    </row>
    <row r="67" spans="1:13">
      <c r="A67" s="22">
        <v>2018</v>
      </c>
      <c r="B67" s="39">
        <v>17392192978</v>
      </c>
      <c r="C67" s="39"/>
      <c r="D67" s="39"/>
      <c r="E67" s="40"/>
      <c r="G67" s="20"/>
      <c r="H67" s="20"/>
      <c r="I67" s="20"/>
      <c r="J67" s="20"/>
      <c r="K67" s="20"/>
      <c r="L67" s="20"/>
      <c r="M67" s="20"/>
    </row>
    <row r="68" spans="1:13">
      <c r="A68" s="23">
        <v>2019</v>
      </c>
      <c r="B68" s="39">
        <v>19948302144</v>
      </c>
      <c r="C68" s="39"/>
      <c r="D68" s="39"/>
      <c r="E68" s="40"/>
    </row>
    <row r="69" spans="1:13">
      <c r="A69" s="23">
        <v>2020</v>
      </c>
      <c r="B69" s="39">
        <v>18400801364</v>
      </c>
      <c r="C69" s="39"/>
      <c r="D69" s="39"/>
      <c r="E69" s="40"/>
      <c r="F69" s="20"/>
    </row>
    <row r="70" spans="1:13">
      <c r="A70" s="23">
        <v>2021</v>
      </c>
      <c r="B70" s="39">
        <v>18388061498</v>
      </c>
      <c r="C70" s="39"/>
      <c r="D70" s="39"/>
      <c r="E70" s="40"/>
    </row>
    <row r="71" spans="1:13">
      <c r="A71" s="23">
        <v>2022</v>
      </c>
      <c r="B71" s="39">
        <v>27540019750</v>
      </c>
      <c r="C71" s="39"/>
      <c r="D71" s="39"/>
      <c r="E71" s="40"/>
    </row>
    <row r="72" spans="1:13">
      <c r="A72" s="23">
        <v>2023</v>
      </c>
      <c r="B72" s="39">
        <v>33213221932</v>
      </c>
      <c r="C72" s="39"/>
      <c r="D72" s="39"/>
      <c r="E72" s="40"/>
    </row>
    <row r="73" spans="1:13">
      <c r="A73" s="23">
        <v>2024</v>
      </c>
      <c r="B73" s="39">
        <v>41786853875</v>
      </c>
      <c r="C73" s="39"/>
      <c r="D73" s="39"/>
      <c r="E73" s="40"/>
    </row>
    <row r="74" spans="1:13">
      <c r="A74" s="23">
        <v>2025</v>
      </c>
      <c r="B74" s="39">
        <v>41318293472</v>
      </c>
      <c r="C74" s="39"/>
      <c r="D74" s="39"/>
      <c r="E74" s="40"/>
    </row>
    <row r="75" spans="1:13">
      <c r="A75" s="31">
        <v>46082</v>
      </c>
      <c r="B75" s="44">
        <f>+A60+B60+C60</f>
        <v>8819801342</v>
      </c>
      <c r="C75" s="45"/>
      <c r="D75" s="45"/>
      <c r="E75" s="46"/>
    </row>
    <row r="76" spans="1:13" ht="15.75" thickBot="1">
      <c r="A76" s="24" t="s">
        <v>31</v>
      </c>
      <c r="B76" s="41">
        <f>SUM(B66:E75)</f>
        <v>239402345533</v>
      </c>
      <c r="C76" s="42"/>
      <c r="D76" s="42"/>
      <c r="E76" s="43"/>
    </row>
    <row r="77" spans="1:13">
      <c r="A77" t="s">
        <v>18</v>
      </c>
    </row>
    <row r="78" spans="1:13">
      <c r="A78" t="s">
        <v>19</v>
      </c>
    </row>
  </sheetData>
  <mergeCells count="45">
    <mergeCell ref="A56:M56"/>
    <mergeCell ref="A57:M57"/>
    <mergeCell ref="A16:M16"/>
    <mergeCell ref="A2:J2"/>
    <mergeCell ref="A3:J3"/>
    <mergeCell ref="A4:J4"/>
    <mergeCell ref="A8:M8"/>
    <mergeCell ref="A9:M9"/>
    <mergeCell ref="A10:M10"/>
    <mergeCell ref="A14:M14"/>
    <mergeCell ref="A15:M15"/>
    <mergeCell ref="A40:M40"/>
    <mergeCell ref="A20:M20"/>
    <mergeCell ref="A21:M21"/>
    <mergeCell ref="A22:M22"/>
    <mergeCell ref="A26:M26"/>
    <mergeCell ref="A27:M27"/>
    <mergeCell ref="A28:M28"/>
    <mergeCell ref="A32:M32"/>
    <mergeCell ref="A33:M33"/>
    <mergeCell ref="A34:M34"/>
    <mergeCell ref="A38:M38"/>
    <mergeCell ref="A39:M39"/>
    <mergeCell ref="A62:E62"/>
    <mergeCell ref="A63:E63"/>
    <mergeCell ref="A64:E64"/>
    <mergeCell ref="B65:E65"/>
    <mergeCell ref="A44:M44"/>
    <mergeCell ref="A45:M45"/>
    <mergeCell ref="A46:M46"/>
    <mergeCell ref="A50:M50"/>
    <mergeCell ref="A51:M51"/>
    <mergeCell ref="A52:M52"/>
    <mergeCell ref="A58:D58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6:E76"/>
    <mergeCell ref="B75:E7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2017-2026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2025-10-02T14:33:53Z</dcterms:created>
  <dcterms:modified xsi:type="dcterms:W3CDTF">2026-06-03T20:42:01Z</dcterms:modified>
</cp:coreProperties>
</file>